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GS" sheetId="1" r:id="rId1"/>
    <sheet name="Служебный" sheetId="2" state="hidden" r:id="rId2"/>
  </sheets>
  <definedNames>
    <definedName name="DecSep">Служебный!$B$33</definedName>
    <definedName name="Dist2Height">Служебный!$B$22</definedName>
    <definedName name="Dist2SI">Служебный!$B$23</definedName>
    <definedName name="ER">Служебный!$B$32</definedName>
    <definedName name="ft2m">Служебный!$B$6</definedName>
    <definedName name="m2height">Служебный!$B$25</definedName>
    <definedName name="RRW1">GS!$B$2:$B$5</definedName>
    <definedName name="RRW2">GS!$B$8:$B$19</definedName>
    <definedName name="Speed2SI">Служебный!$B$26</definedName>
    <definedName name="Speed2VSpeed">Служебный!$B$28</definedName>
    <definedName name="tc">GS!$E$14</definedName>
    <definedName name="TCorr">Служебный!$B$30</definedName>
    <definedName name="VSpeed2SI">Служебный!$B$27</definedName>
    <definedName name="VSpeedRound">Служебный!$B$29</definedName>
    <definedName name="WSpeed2SI">Служебный!$B$31</definedName>
  </definedNames>
  <calcPr calcId="145621"/>
</workbook>
</file>

<file path=xl/calcChain.xml><?xml version="1.0" encoding="utf-8"?>
<calcChain xmlns="http://schemas.openxmlformats.org/spreadsheetml/2006/main">
  <c r="B33" i="2" l="1"/>
  <c r="B32" i="2"/>
  <c r="B31" i="2"/>
  <c r="B30" i="2"/>
  <c r="B29" i="2"/>
  <c r="B27" i="2"/>
  <c r="B26" i="2"/>
  <c r="B28" i="2" s="1"/>
  <c r="B25" i="2"/>
  <c r="B24" i="2"/>
  <c r="B23" i="2"/>
  <c r="B22" i="2" s="1"/>
  <c r="B11" i="2"/>
  <c r="E35" i="1"/>
  <c r="E34" i="1"/>
  <c r="E31" i="1"/>
  <c r="E30" i="1"/>
  <c r="E27" i="1"/>
  <c r="C26" i="1"/>
  <c r="B26" i="1"/>
  <c r="A26" i="1"/>
  <c r="A24" i="1"/>
  <c r="C23" i="1"/>
  <c r="B23" i="1"/>
  <c r="A23" i="1"/>
  <c r="C22" i="1"/>
  <c r="B22" i="1"/>
  <c r="A22" i="1"/>
  <c r="A21" i="1"/>
  <c r="A18" i="1"/>
  <c r="A15" i="1"/>
  <c r="E14" i="1"/>
  <c r="A12" i="1"/>
  <c r="E10" i="1"/>
  <c r="F32" i="1" s="1"/>
  <c r="C10" i="1"/>
  <c r="E9" i="1"/>
  <c r="E33" i="1" s="1"/>
  <c r="C9" i="1"/>
  <c r="C35" i="1" l="1"/>
  <c r="B32" i="1"/>
  <c r="C31" i="1"/>
  <c r="B28" i="1"/>
  <c r="C27" i="1"/>
  <c r="B35" i="1"/>
  <c r="C34" i="1"/>
  <c r="B31" i="1"/>
  <c r="C30" i="1"/>
  <c r="B27" i="1"/>
  <c r="B34" i="1"/>
  <c r="C33" i="1"/>
  <c r="B30" i="1"/>
  <c r="C29" i="1"/>
  <c r="B33" i="1"/>
  <c r="C32" i="1"/>
  <c r="B29" i="1"/>
  <c r="C28" i="1"/>
  <c r="F29" i="1"/>
  <c r="F33" i="1"/>
  <c r="D33" i="1" s="1"/>
  <c r="F30" i="1"/>
  <c r="D30" i="1" s="1"/>
  <c r="F34" i="1"/>
  <c r="D34" i="1" s="1"/>
  <c r="B21" i="1"/>
  <c r="B24" i="1" s="1"/>
  <c r="F27" i="1"/>
  <c r="D27" i="1" s="1"/>
  <c r="E28" i="1"/>
  <c r="F31" i="1"/>
  <c r="D31" i="1" s="1"/>
  <c r="E32" i="1"/>
  <c r="D32" i="1" s="1"/>
  <c r="F35" i="1"/>
  <c r="D35" i="1" s="1"/>
  <c r="F28" i="1"/>
  <c r="E29" i="1"/>
  <c r="D29" i="1" s="1"/>
  <c r="D28" i="1" l="1"/>
</calcChain>
</file>

<file path=xl/sharedStrings.xml><?xml version="1.0" encoding="utf-8"?>
<sst xmlns="http://schemas.openxmlformats.org/spreadsheetml/2006/main" count="66" uniqueCount="57">
  <si>
    <t>Единицы измерения</t>
  </si>
  <si>
    <t>Расстояние</t>
  </si>
  <si>
    <t>км</t>
  </si>
  <si>
    <t>&lt;= Изменяемые единицы измерения</t>
  </si>
  <si>
    <t>Высота</t>
  </si>
  <si>
    <t>ft</t>
  </si>
  <si>
    <t>Скорость</t>
  </si>
  <si>
    <t>mph</t>
  </si>
  <si>
    <t>Вертикальная скорость</t>
  </si>
  <si>
    <t>м/с</t>
  </si>
  <si>
    <t>Скорость ветра</t>
  </si>
  <si>
    <t>kts</t>
  </si>
  <si>
    <t>Параметры</t>
  </si>
  <si>
    <t>Наклон глиссады, гр</t>
  </si>
  <si>
    <t>Стандарт: 3°. В диапазоне от 2° до 10°</t>
  </si>
  <si>
    <t>КТА, широта</t>
  </si>
  <si>
    <t>КТА, долгота</t>
  </si>
  <si>
    <t>Длина ВПП, м</t>
  </si>
  <si>
    <t>КТА в центре ВПП</t>
  </si>
  <si>
    <t>Превышение порога ВПП</t>
  </si>
  <si>
    <t>Магнитный курс ВПП</t>
  </si>
  <si>
    <t>Для путевой и вертикальной скорости</t>
  </si>
  <si>
    <t>Истинный курс ВПП</t>
  </si>
  <si>
    <t>Для вычисления координат точек глиссады</t>
  </si>
  <si>
    <t>Воздушная скорость ВС</t>
  </si>
  <si>
    <t>Локальные условия</t>
  </si>
  <si>
    <t>Направление ветра</t>
  </si>
  <si>
    <t>Магнитное, "откуда" ветер</t>
  </si>
  <si>
    <t>Температура, °C</t>
  </si>
  <si>
    <t>Для вычисления температурной поправки</t>
  </si>
  <si>
    <t>Результат</t>
  </si>
  <si>
    <t>Координата</t>
  </si>
  <si>
    <t>Distance</t>
  </si>
  <si>
    <t>m</t>
  </si>
  <si>
    <t>nm</t>
  </si>
  <si>
    <t>Height</t>
  </si>
  <si>
    <t>м</t>
  </si>
  <si>
    <t>Speed</t>
  </si>
  <si>
    <t>kph</t>
  </si>
  <si>
    <t>км/ч</t>
  </si>
  <si>
    <t>Vspeed</t>
  </si>
  <si>
    <t>m/s</t>
  </si>
  <si>
    <t>Round</t>
  </si>
  <si>
    <t>ft/m</t>
  </si>
  <si>
    <t>WSpeed</t>
  </si>
  <si>
    <t>Dist2Height</t>
  </si>
  <si>
    <t>Dist2SI</t>
  </si>
  <si>
    <t>Height2SI</t>
  </si>
  <si>
    <t>M2Height</t>
  </si>
  <si>
    <t>Speed2SI</t>
  </si>
  <si>
    <t>VSpeed2SI</t>
  </si>
  <si>
    <t>Speed2VSpeed</t>
  </si>
  <si>
    <t>VSpeedRound</t>
  </si>
  <si>
    <t>TCorr</t>
  </si>
  <si>
    <t>WSpeed2SI</t>
  </si>
  <si>
    <t>ER</t>
  </si>
  <si>
    <t>DecSep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</si>
</sst>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9" x14ac:knownFonts="1"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  <font>
      <b/>
      <u/>
      <sz val="10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sz val="10"/>
      <color rgb="FFF3F3F3"/>
      <name val="Arial"/>
    </font>
    <font>
      <b/>
      <u/>
      <sz val="10"/>
      <color rgb="FF000000"/>
      <name val="Arial"/>
    </font>
    <font>
      <sz val="10"/>
      <color rgb="FFFFFFFF"/>
      <name val="Arial"/>
    </font>
  </fonts>
  <fills count="17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3F3F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4" fontId="0" fillId="2" borderId="0" xfId="0" applyNumberFormat="1" applyFill="1" applyAlignment="1">
      <alignment horizontal="right" vertical="top" wrapText="1"/>
    </xf>
    <xf numFmtId="164" fontId="1" fillId="3" borderId="0" xfId="0" applyNumberFormat="1" applyFont="1" applyFill="1" applyAlignment="1">
      <alignment vertical="top" wrapText="1"/>
    </xf>
    <xf numFmtId="165" fontId="0" fillId="4" borderId="0" xfId="0" applyNumberFormat="1" applyFill="1" applyAlignment="1">
      <alignment vertical="top" wrapText="1"/>
    </xf>
    <xf numFmtId="0" fontId="2" fillId="5" borderId="0" xfId="0" applyFont="1" applyFill="1" applyAlignment="1">
      <alignment horizontal="center" vertical="top" wrapText="1"/>
    </xf>
    <xf numFmtId="3" fontId="3" fillId="7" borderId="0" xfId="0" applyNumberFormat="1" applyFont="1" applyFill="1" applyAlignment="1">
      <alignment vertical="top" wrapText="1"/>
    </xf>
    <xf numFmtId="4" fontId="0" fillId="0" borderId="0" xfId="0" applyNumberFormat="1" applyAlignment="1">
      <alignment horizontal="right" wrapText="1"/>
    </xf>
    <xf numFmtId="3" fontId="0" fillId="0" borderId="0" xfId="0" applyNumberFormat="1" applyAlignment="1">
      <alignment horizontal="right" vertical="top" wrapText="1"/>
    </xf>
    <xf numFmtId="164" fontId="0" fillId="9" borderId="0" xfId="0" applyNumberFormat="1" applyFill="1" applyAlignment="1">
      <alignment vertical="top" wrapText="1"/>
    </xf>
    <xf numFmtId="0" fontId="4" fillId="0" borderId="0" xfId="0" applyFont="1" applyAlignment="1">
      <alignment wrapText="1"/>
    </xf>
    <xf numFmtId="0" fontId="0" fillId="10" borderId="0" xfId="0" applyFill="1" applyAlignment="1">
      <alignment vertical="top"/>
    </xf>
    <xf numFmtId="3" fontId="0" fillId="11" borderId="0" xfId="0" applyNumberFormat="1" applyFill="1" applyAlignment="1">
      <alignment vertical="top" wrapText="1"/>
    </xf>
    <xf numFmtId="164" fontId="5" fillId="0" borderId="0" xfId="0" applyNumberFormat="1" applyFont="1" applyAlignment="1">
      <alignment wrapText="1"/>
    </xf>
    <xf numFmtId="3" fontId="0" fillId="12" borderId="0" xfId="0" applyNumberFormat="1" applyFill="1" applyAlignment="1">
      <alignment horizontal="right" vertical="top" wrapText="1"/>
    </xf>
    <xf numFmtId="3" fontId="0" fillId="0" borderId="0" xfId="0" applyNumberFormat="1" applyAlignment="1">
      <alignment wrapText="1"/>
    </xf>
    <xf numFmtId="3" fontId="0" fillId="13" borderId="0" xfId="0" applyNumberFormat="1" applyFill="1" applyAlignment="1">
      <alignment vertical="top" wrapText="1"/>
    </xf>
    <xf numFmtId="3" fontId="6" fillId="14" borderId="0" xfId="0" applyNumberFormat="1" applyFont="1" applyFill="1" applyAlignment="1">
      <alignment vertical="top" wrapText="1"/>
    </xf>
    <xf numFmtId="0" fontId="7" fillId="15" borderId="0" xfId="0" applyFont="1" applyFill="1" applyAlignment="1">
      <alignment vertical="top" wrapText="1"/>
    </xf>
    <xf numFmtId="164" fontId="8" fillId="0" borderId="0" xfId="0" applyNumberFormat="1" applyFont="1" applyAlignment="1">
      <alignment vertical="top" wrapText="1"/>
    </xf>
    <xf numFmtId="0" fontId="0" fillId="16" borderId="0" xfId="0" applyFill="1" applyAlignment="1">
      <alignment vertical="top" wrapText="1"/>
    </xf>
    <xf numFmtId="0" fontId="0" fillId="8" borderId="0" xfId="0" applyFill="1" applyAlignment="1">
      <alignment horizontal="center" vertical="center" wrapText="1"/>
    </xf>
    <xf numFmtId="0" fontId="0" fillId="6" borderId="0" xfId="0" applyFill="1" applyAlignment="1">
      <alignment wrapText="1"/>
    </xf>
    <xf numFmtId="0" fontId="0" fillId="16" borderId="0" xfId="0" applyFill="1" applyAlignment="1">
      <alignment vertical="top" wrapText="1"/>
    </xf>
    <xf numFmtId="0" fontId="0" fillId="10" borderId="0" xfId="0" applyFill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selection activeCell="A2" sqref="A2"/>
    </sheetView>
  </sheetViews>
  <sheetFormatPr defaultColWidth="17.140625" defaultRowHeight="12.75" customHeight="1" x14ac:dyDescent="0.2"/>
  <cols>
    <col min="1" max="1" width="25.42578125" customWidth="1"/>
    <col min="2" max="2" width="14.5703125" customWidth="1"/>
    <col min="3" max="3" width="18" customWidth="1"/>
    <col min="4" max="4" width="23.42578125" customWidth="1"/>
    <col min="5" max="5" width="13" customWidth="1"/>
    <col min="6" max="6" width="10.7109375" customWidth="1"/>
  </cols>
  <sheetData>
    <row r="1" spans="1:6" x14ac:dyDescent="0.2">
      <c r="A1" s="18" t="s">
        <v>0</v>
      </c>
      <c r="B1" s="6"/>
      <c r="C1" s="20"/>
      <c r="D1" s="20"/>
      <c r="E1" s="13"/>
      <c r="F1" s="13"/>
    </row>
    <row r="2" spans="1:6" x14ac:dyDescent="0.2">
      <c r="A2" s="20" t="s">
        <v>1</v>
      </c>
      <c r="B2" s="14" t="s">
        <v>2</v>
      </c>
      <c r="C2" s="21" t="s">
        <v>3</v>
      </c>
      <c r="D2" s="21"/>
      <c r="E2" s="13"/>
      <c r="F2" s="13"/>
    </row>
    <row r="3" spans="1:6" x14ac:dyDescent="0.2">
      <c r="A3" s="20" t="s">
        <v>4</v>
      </c>
      <c r="B3" s="14" t="s">
        <v>5</v>
      </c>
      <c r="C3" s="21"/>
      <c r="D3" s="21"/>
      <c r="E3" s="13"/>
      <c r="F3" s="13"/>
    </row>
    <row r="4" spans="1:6" x14ac:dyDescent="0.2">
      <c r="A4" s="20" t="s">
        <v>6</v>
      </c>
      <c r="B4" s="14" t="s">
        <v>7</v>
      </c>
      <c r="C4" s="21"/>
      <c r="D4" s="21"/>
      <c r="E4" s="13"/>
      <c r="F4" s="13"/>
    </row>
    <row r="5" spans="1:6" x14ac:dyDescent="0.2">
      <c r="A5" s="20" t="s">
        <v>8</v>
      </c>
      <c r="B5" s="14" t="s">
        <v>9</v>
      </c>
      <c r="C5" s="21"/>
      <c r="D5" s="21"/>
      <c r="E5" s="13"/>
      <c r="F5" s="13"/>
    </row>
    <row r="6" spans="1:6" ht="13.5" customHeight="1" x14ac:dyDescent="0.2">
      <c r="A6" s="20" t="s">
        <v>10</v>
      </c>
      <c r="B6" s="8" t="s">
        <v>11</v>
      </c>
      <c r="C6" s="22"/>
      <c r="D6" s="22"/>
      <c r="E6" s="13"/>
      <c r="F6" s="13"/>
    </row>
    <row r="7" spans="1:6" x14ac:dyDescent="0.2">
      <c r="A7" s="18" t="s">
        <v>12</v>
      </c>
      <c r="B7" s="12"/>
      <c r="C7" s="20"/>
      <c r="D7" s="20"/>
      <c r="E7" s="13"/>
      <c r="F7" s="13"/>
    </row>
    <row r="8" spans="1:6" x14ac:dyDescent="0.2">
      <c r="A8" s="20" t="s">
        <v>13</v>
      </c>
      <c r="B8" s="4">
        <v>2.7</v>
      </c>
      <c r="C8" s="23" t="s">
        <v>14</v>
      </c>
      <c r="D8" s="23"/>
      <c r="E8" s="13"/>
      <c r="F8" s="13"/>
    </row>
    <row r="9" spans="1:6" x14ac:dyDescent="0.2">
      <c r="A9" s="20" t="s">
        <v>15</v>
      </c>
      <c r="B9" s="9">
        <v>55.662050000000001</v>
      </c>
      <c r="C9" s="22" t="str">
        <f>(((((("Градусы с дробными долями. (=" &amp; IF((B9&lt;0),"S","N")) &amp; INT(ABS(B9))) &amp; "° ") &amp; TEXT(INT(((ABS(B9)-INT(ABS(B9)))*60)), "00")) &amp; DecSep) &amp; INT((MOD(((ABS(B9)-INT(ABS(B9)))*60), 1)*1000))) &amp; ")"</f>
        <v>Градусы с дробными долями. (=N55° 39,723)</v>
      </c>
      <c r="D9" s="23"/>
      <c r="E9" s="13">
        <f>RADIANS(B9)</f>
        <v>0.97148604090970969</v>
      </c>
      <c r="F9" s="13"/>
    </row>
    <row r="10" spans="1:6" x14ac:dyDescent="0.2">
      <c r="A10" s="20" t="s">
        <v>16</v>
      </c>
      <c r="B10" s="9">
        <v>36.139400000000002</v>
      </c>
      <c r="C10" s="22" t="str">
        <f>(((((("Градусы с дробными долями. (=" &amp; IF((B10&lt;0),"W","E")) &amp; INT(ABS(B10))) &amp; "° ") &amp; TEXT(INT(((ABS(B10)-INT(ABS(B10)))*60)), "00")) &amp; DecSep) &amp; INT((MOD(((ABS(B10)-INT(ABS(B10)))*60), 1)*1000))) &amp; ")"</f>
        <v>Градусы с дробными долями. (=E36° 08,364)</v>
      </c>
      <c r="D10" s="23"/>
      <c r="E10" s="13">
        <f>RADIANS(B10)</f>
        <v>0.63075151969523879</v>
      </c>
      <c r="F10" s="13"/>
    </row>
    <row r="11" spans="1:6" x14ac:dyDescent="0.2">
      <c r="A11" s="20" t="s">
        <v>17</v>
      </c>
      <c r="B11" s="16">
        <v>800</v>
      </c>
      <c r="C11" s="24" t="s">
        <v>18</v>
      </c>
      <c r="D11" s="23"/>
      <c r="E11" s="13"/>
      <c r="F11" s="13"/>
    </row>
    <row r="12" spans="1:6" x14ac:dyDescent="0.2">
      <c r="A12" s="20" t="str">
        <f>"Превышение порога, " &amp;B3</f>
        <v>Превышение порога, ft</v>
      </c>
      <c r="B12" s="16">
        <v>680</v>
      </c>
      <c r="C12" s="24" t="s">
        <v>19</v>
      </c>
      <c r="D12" s="23"/>
      <c r="E12" s="13"/>
      <c r="F12" s="13"/>
    </row>
    <row r="13" spans="1:6" x14ac:dyDescent="0.2">
      <c r="A13" s="20" t="s">
        <v>20</v>
      </c>
      <c r="B13" s="16">
        <v>323</v>
      </c>
      <c r="C13" s="24" t="s">
        <v>21</v>
      </c>
      <c r="D13" s="23"/>
      <c r="E13" s="13"/>
      <c r="F13" s="13"/>
    </row>
    <row r="14" spans="1:6" x14ac:dyDescent="0.2">
      <c r="A14" s="20" t="s">
        <v>22</v>
      </c>
      <c r="B14" s="16">
        <v>333</v>
      </c>
      <c r="C14" s="24" t="s">
        <v>23</v>
      </c>
      <c r="D14" s="23"/>
      <c r="E14" s="13">
        <f>RADIANS((B14+180))</f>
        <v>8.9535390627309113</v>
      </c>
      <c r="F14" s="13"/>
    </row>
    <row r="15" spans="1:6" x14ac:dyDescent="0.2">
      <c r="A15" s="20" t="str">
        <f>"Посадочная скорость, " &amp;$B$4</f>
        <v>Посадочная скорость, mph</v>
      </c>
      <c r="B15" s="16">
        <v>80</v>
      </c>
      <c r="C15" s="24" t="s">
        <v>24</v>
      </c>
      <c r="D15" s="23"/>
      <c r="E15" s="13"/>
      <c r="F15" s="13"/>
    </row>
    <row r="16" spans="1:6" x14ac:dyDescent="0.2">
      <c r="A16" s="18" t="s">
        <v>25</v>
      </c>
      <c r="B16" s="17"/>
      <c r="C16" s="11"/>
      <c r="D16" s="20"/>
      <c r="E16" s="13"/>
      <c r="F16" s="13"/>
    </row>
    <row r="17" spans="1:6" x14ac:dyDescent="0.2">
      <c r="A17" s="20" t="s">
        <v>26</v>
      </c>
      <c r="B17" s="16">
        <v>270</v>
      </c>
      <c r="C17" s="24" t="s">
        <v>27</v>
      </c>
      <c r="D17" s="23"/>
      <c r="E17" s="13"/>
      <c r="F17" s="13"/>
    </row>
    <row r="18" spans="1:6" x14ac:dyDescent="0.2">
      <c r="A18" s="20" t="str">
        <f>"Скорость ветра, " &amp;B6</f>
        <v>Скорость ветра, kts</v>
      </c>
      <c r="B18" s="16">
        <v>9</v>
      </c>
      <c r="C18" s="24"/>
      <c r="D18" s="23"/>
      <c r="E18" s="13"/>
      <c r="F18" s="13"/>
    </row>
    <row r="19" spans="1:6" ht="15.75" customHeight="1" x14ac:dyDescent="0.2">
      <c r="A19" s="20" t="s">
        <v>28</v>
      </c>
      <c r="B19" s="16">
        <v>15</v>
      </c>
      <c r="C19" s="23" t="s">
        <v>29</v>
      </c>
      <c r="D19" s="23"/>
      <c r="E19" s="13"/>
      <c r="F19" s="13"/>
    </row>
    <row r="20" spans="1:6" x14ac:dyDescent="0.2">
      <c r="A20" s="18" t="s">
        <v>30</v>
      </c>
      <c r="B20" s="20"/>
      <c r="C20" s="20"/>
      <c r="D20" s="20"/>
      <c r="E20" s="13"/>
      <c r="F20" s="13"/>
    </row>
    <row r="21" spans="1:6" x14ac:dyDescent="0.2">
      <c r="A21" s="20" t="str">
        <f>"Путевая скорость, " &amp; B4</f>
        <v>Путевая скорость, mph</v>
      </c>
      <c r="B21" s="12">
        <f>((($B$15*Speed2SI)*COS(ASIN(((($B$18*WSpeed2SI) / ($B$15*Speed2SI)) * SIN(RADIANS(($B$13-$B$17))))))) -(( $B$18*COS(RADIANS(($B$13-$B$17))))*WSpeed2SI)) / Speed2SI</f>
        <v>73.338223668563501</v>
      </c>
      <c r="C21" s="23"/>
      <c r="D21" s="22"/>
      <c r="E21" s="3"/>
      <c r="F21" s="19"/>
    </row>
    <row r="22" spans="1:6" x14ac:dyDescent="0.2">
      <c r="A22" s="20" t="str">
        <f>"Встречный ветер, " &amp; $B$6</f>
        <v>Встречный ветер, kts</v>
      </c>
      <c r="B22" s="12">
        <f>$B$18*COS(RADIANS(($B$13-$B$17)))</f>
        <v>5.4163352083684355</v>
      </c>
      <c r="C22" s="23" t="str">
        <f>IF((B22&lt;0), "Отрицательные значения - попутный", "")</f>
        <v/>
      </c>
      <c r="D22" s="22"/>
      <c r="E22" s="19"/>
      <c r="F22" s="19"/>
    </row>
    <row r="23" spans="1:6" x14ac:dyDescent="0.2">
      <c r="A23" s="20" t="str">
        <f>"Боковой ветер, " &amp; $B$6</f>
        <v>Боковой ветер, kts</v>
      </c>
      <c r="B23" s="12">
        <f>ABS(($B$18*SIN(RADIANS(($B$13-$B$17)))))</f>
        <v>7.187719590425635</v>
      </c>
      <c r="C23" s="23" t="str">
        <f>IF((B23 &lt; 0.5), "по полосе", IF((SIN(RADIANS(($B$13-$B$17))) &gt; 0), "Cлева", "Cправа"))</f>
        <v>Cлева</v>
      </c>
      <c r="D23" s="22"/>
      <c r="E23" s="19"/>
      <c r="F23" s="19"/>
    </row>
    <row r="24" spans="1:6" x14ac:dyDescent="0.2">
      <c r="A24" s="20" t="str">
        <f>"Вертикальная скорость, " &amp; B5</f>
        <v>Вертикальная скорость, м/с</v>
      </c>
      <c r="B24" s="20">
        <f>ROUND(((($B$21*Speed2SI)*TAN(RADIANS($B$8))) / VSpeed2SI), VSpeedRound)</f>
        <v>1.5</v>
      </c>
      <c r="C24" s="23"/>
      <c r="D24" s="23"/>
      <c r="E24" s="19"/>
      <c r="F24" s="19"/>
    </row>
    <row r="25" spans="1:6" x14ac:dyDescent="0.2">
      <c r="A25" s="20"/>
      <c r="B25" s="20"/>
      <c r="C25" s="20"/>
      <c r="D25" s="20"/>
      <c r="E25" s="13"/>
      <c r="F25" s="13"/>
    </row>
    <row r="26" spans="1:6" ht="26.25" customHeight="1" x14ac:dyDescent="0.2">
      <c r="A26" s="5" t="str">
        <f>"Расстояние до КТА, " &amp; $B$2</f>
        <v>Расстояние до КТА, км</v>
      </c>
      <c r="B26" s="5" t="str">
        <f>"Истинная высота, "  &amp;$B$3</f>
        <v>Истинная высота, ft</v>
      </c>
      <c r="C26" s="5" t="str">
        <f>"Абсолютная высота, "  &amp;$B$3</f>
        <v>Абсолютная высота, ft</v>
      </c>
      <c r="D26" s="5" t="s">
        <v>31</v>
      </c>
      <c r="E26" s="13"/>
      <c r="F26" s="13"/>
    </row>
    <row r="27" spans="1:6" x14ac:dyDescent="0.2">
      <c r="A27" s="20">
        <v>1</v>
      </c>
      <c r="B27" s="12">
        <f t="shared" ref="B27:B35" si="0">ROUND((((($A27*Dist2Height)+(($B$11/2)*m2height))*(1-TCorr))*TAN(RADIANS($B$8))), -1)</f>
        <v>220</v>
      </c>
      <c r="C27" s="12">
        <f t="shared" ref="C27:C35" si="1">ROUND(((((($A27*Dist2Height)+(($B$11/2)*m2height))*(1-TCorr))*TAN(RADIANS($B$8)))+$B$12), -1)</f>
        <v>900</v>
      </c>
      <c r="D27" s="2" t="str">
        <f t="shared" ref="D27:D35" si="2">(((((((((((((IF((E27&lt;0),"S","N") &amp; INT(ABS(E27))) &amp; "° ") &amp; TEXT(INT(((ABS(E27)-INT(ABS(E27)))*60)), "00")) &amp; DecSep) &amp; TEXT(INT((MOD(((ABS(E27)-INT(ABS(E27)))*60), 1)*1000)), "000")) &amp; CHAR(39)) &amp; " ") &amp; IF((F27&lt;0),"W","E")) &amp; INT(ABS(F27))) &amp; "° ") &amp; TEXT(INT(((ABS(F27)-INT(ABS(F27)))*60)), "00")) &amp; DecSep) &amp; TEXT(INT((MOD(((ABS(F27)-INT(ABS(F27)))*60), 1)*1000)), "000")) &amp; CHAR(39)</f>
        <v>N55° 39,241' E36° 08,799'</v>
      </c>
      <c r="E27" s="13">
        <f t="shared" ref="E27:E35" si="3">DEGREES(ASIN(((SIN($E$9) * COS(((A27 * Dist2SI) / ER))) +(( COS($E$9) * SIN(((A27 * Dist2SI) / ER))) * COS(tc)))))</f>
        <v>55.654018811626337</v>
      </c>
      <c r="F27" s="13">
        <f t="shared" ref="F27:F35" si="4">DEGREES((MOD((($E$10 + ASIN(((SIN(tc) * SIN(((A27 * Dist2SI) / ER))) / COS($E$9)))) + PI()),( 2*PI())) - PI()))</f>
        <v>36.146654353991174</v>
      </c>
    </row>
    <row r="28" spans="1:6" x14ac:dyDescent="0.2">
      <c r="A28" s="20">
        <v>2</v>
      </c>
      <c r="B28" s="12">
        <f t="shared" si="0"/>
        <v>370</v>
      </c>
      <c r="C28" s="12">
        <f t="shared" si="1"/>
        <v>1050</v>
      </c>
      <c r="D28" s="2" t="str">
        <f t="shared" si="2"/>
        <v>N55° 38,759' E36° 09,234'</v>
      </c>
      <c r="E28" s="13">
        <f t="shared" si="3"/>
        <v>55.645987195752085</v>
      </c>
      <c r="F28" s="13">
        <f t="shared" si="4"/>
        <v>36.153908707919108</v>
      </c>
    </row>
    <row r="29" spans="1:6" x14ac:dyDescent="0.2">
      <c r="A29" s="20">
        <v>3</v>
      </c>
      <c r="B29" s="12">
        <f t="shared" si="0"/>
        <v>530</v>
      </c>
      <c r="C29" s="12">
        <f t="shared" si="1"/>
        <v>1210</v>
      </c>
      <c r="D29" s="2" t="str">
        <f t="shared" si="2"/>
        <v>N55° 38,277' E36° 09,669'</v>
      </c>
      <c r="E29" s="13">
        <f t="shared" si="3"/>
        <v>55.637955152681108</v>
      </c>
      <c r="F29" s="13">
        <f t="shared" si="4"/>
        <v>36.161163061720558</v>
      </c>
    </row>
    <row r="30" spans="1:6" x14ac:dyDescent="0.2">
      <c r="A30" s="20">
        <v>4</v>
      </c>
      <c r="B30" s="12">
        <f t="shared" si="0"/>
        <v>680</v>
      </c>
      <c r="C30" s="12">
        <f t="shared" si="1"/>
        <v>1360</v>
      </c>
      <c r="D30" s="2" t="str">
        <f t="shared" si="2"/>
        <v>N55° 37,795' E36° 10,105'</v>
      </c>
      <c r="E30" s="13">
        <f t="shared" si="3"/>
        <v>55.629922682717073</v>
      </c>
      <c r="F30" s="13">
        <f t="shared" si="4"/>
        <v>36.168417415332314</v>
      </c>
    </row>
    <row r="31" spans="1:6" x14ac:dyDescent="0.2">
      <c r="A31" s="20">
        <v>5</v>
      </c>
      <c r="B31" s="12">
        <f t="shared" si="0"/>
        <v>840</v>
      </c>
      <c r="C31" s="12">
        <f t="shared" si="1"/>
        <v>1520</v>
      </c>
      <c r="D31" s="2" t="str">
        <f t="shared" si="2"/>
        <v>N55° 37,313' E36° 10,540'</v>
      </c>
      <c r="E31" s="13">
        <f t="shared" si="3"/>
        <v>55.621889786163322</v>
      </c>
      <c r="F31" s="13">
        <f t="shared" si="4"/>
        <v>36.175671768691132</v>
      </c>
    </row>
    <row r="32" spans="1:6" x14ac:dyDescent="0.2">
      <c r="A32" s="20">
        <v>6</v>
      </c>
      <c r="B32" s="12">
        <f t="shared" si="0"/>
        <v>990</v>
      </c>
      <c r="C32" s="12">
        <f t="shared" si="1"/>
        <v>1670</v>
      </c>
      <c r="D32" s="2" t="str">
        <f t="shared" si="2"/>
        <v>N55° 36,831' E36° 10,975'</v>
      </c>
      <c r="E32" s="13">
        <f t="shared" si="3"/>
        <v>55.613856463322975</v>
      </c>
      <c r="F32" s="13">
        <f t="shared" si="4"/>
        <v>36.1829261217338</v>
      </c>
    </row>
    <row r="33" spans="1:6" x14ac:dyDescent="0.2">
      <c r="A33" s="20">
        <v>7</v>
      </c>
      <c r="B33" s="12">
        <f t="shared" si="0"/>
        <v>1140</v>
      </c>
      <c r="C33" s="12">
        <f t="shared" si="1"/>
        <v>1820</v>
      </c>
      <c r="D33" s="2" t="str">
        <f t="shared" si="2"/>
        <v>N55° 36,349' E36° 11,410'</v>
      </c>
      <c r="E33" s="13">
        <f t="shared" si="3"/>
        <v>55.605822714498856</v>
      </c>
      <c r="F33" s="13">
        <f t="shared" si="4"/>
        <v>36.190180474397046</v>
      </c>
    </row>
    <row r="34" spans="1:6" x14ac:dyDescent="0.2">
      <c r="A34" s="20">
        <v>8</v>
      </c>
      <c r="B34" s="12">
        <f t="shared" si="0"/>
        <v>1300</v>
      </c>
      <c r="C34" s="12">
        <f t="shared" si="1"/>
        <v>1980</v>
      </c>
      <c r="D34" s="2" t="str">
        <f t="shared" si="2"/>
        <v>N55° 35,867' E36° 11,846'</v>
      </c>
      <c r="E34" s="13">
        <f t="shared" si="3"/>
        <v>55.597788539993537</v>
      </c>
      <c r="F34" s="13">
        <f t="shared" si="4"/>
        <v>36.197434826617659</v>
      </c>
    </row>
    <row r="35" spans="1:6" x14ac:dyDescent="0.2">
      <c r="A35" s="20">
        <v>9</v>
      </c>
      <c r="B35" s="12">
        <f t="shared" si="0"/>
        <v>1450</v>
      </c>
      <c r="C35" s="12">
        <f t="shared" si="1"/>
        <v>2130</v>
      </c>
      <c r="D35" s="2" t="str">
        <f t="shared" si="2"/>
        <v>N55° 35,385' E36° 12,281'</v>
      </c>
      <c r="E35" s="13">
        <f t="shared" si="3"/>
        <v>55.58975394010934</v>
      </c>
      <c r="F35" s="13">
        <f t="shared" si="4"/>
        <v>36.20468917833238</v>
      </c>
    </row>
    <row r="36" spans="1:6" x14ac:dyDescent="0.2">
      <c r="B36" s="15"/>
      <c r="E36" s="13"/>
      <c r="F36" s="13"/>
    </row>
    <row r="37" spans="1:6" x14ac:dyDescent="0.2">
      <c r="B37" s="15"/>
      <c r="E37" s="13"/>
      <c r="F37" s="13"/>
    </row>
    <row r="38" spans="1:6" x14ac:dyDescent="0.2">
      <c r="B38" s="15"/>
      <c r="E38" s="13"/>
      <c r="F38" s="13"/>
    </row>
    <row r="39" spans="1:6" x14ac:dyDescent="0.2">
      <c r="B39" s="15"/>
      <c r="E39" s="13"/>
      <c r="F39" s="13"/>
    </row>
    <row r="40" spans="1:6" x14ac:dyDescent="0.2">
      <c r="B40" s="15"/>
      <c r="E40" s="13"/>
      <c r="F40" s="13"/>
    </row>
    <row r="41" spans="1:6" x14ac:dyDescent="0.2">
      <c r="B41" s="15"/>
      <c r="E41" s="13"/>
      <c r="F41" s="13"/>
    </row>
    <row r="42" spans="1:6" x14ac:dyDescent="0.2">
      <c r="B42" s="15"/>
      <c r="E42" s="13"/>
      <c r="F42" s="13"/>
    </row>
    <row r="43" spans="1:6" x14ac:dyDescent="0.2">
      <c r="B43" s="15"/>
      <c r="E43" s="13"/>
      <c r="F43" s="13"/>
    </row>
    <row r="44" spans="1:6" x14ac:dyDescent="0.2">
      <c r="B44" s="15"/>
      <c r="E44" s="13"/>
      <c r="F44" s="13"/>
    </row>
    <row r="45" spans="1:6" x14ac:dyDescent="0.2">
      <c r="B45" s="15"/>
      <c r="E45" s="13"/>
      <c r="F45" s="13"/>
    </row>
    <row r="46" spans="1:6" x14ac:dyDescent="0.2">
      <c r="B46" s="15"/>
      <c r="E46" s="13"/>
      <c r="F46" s="13"/>
    </row>
    <row r="47" spans="1:6" x14ac:dyDescent="0.2">
      <c r="B47" s="15"/>
      <c r="E47" s="13"/>
      <c r="F47" s="13"/>
    </row>
    <row r="48" spans="1:6" x14ac:dyDescent="0.2">
      <c r="B48" s="15"/>
      <c r="E48" s="13"/>
      <c r="F48" s="13"/>
    </row>
    <row r="49" spans="2:6" x14ac:dyDescent="0.2">
      <c r="B49" s="15"/>
      <c r="E49" s="13"/>
      <c r="F49" s="13"/>
    </row>
    <row r="50" spans="2:6" x14ac:dyDescent="0.2">
      <c r="B50" s="15"/>
      <c r="E50" s="13"/>
      <c r="F50" s="13"/>
    </row>
    <row r="51" spans="2:6" x14ac:dyDescent="0.2">
      <c r="B51" s="15"/>
      <c r="E51" s="13"/>
      <c r="F51" s="13"/>
    </row>
    <row r="52" spans="2:6" x14ac:dyDescent="0.2">
      <c r="B52" s="15"/>
      <c r="E52" s="13"/>
      <c r="F52" s="13"/>
    </row>
    <row r="53" spans="2:6" x14ac:dyDescent="0.2">
      <c r="B53" s="15"/>
      <c r="E53" s="13"/>
      <c r="F53" s="13"/>
    </row>
    <row r="54" spans="2:6" x14ac:dyDescent="0.2">
      <c r="B54" s="15"/>
      <c r="E54" s="13"/>
      <c r="F54" s="13"/>
    </row>
    <row r="55" spans="2:6" x14ac:dyDescent="0.2">
      <c r="B55" s="15"/>
      <c r="E55" s="13"/>
      <c r="F55" s="13"/>
    </row>
    <row r="56" spans="2:6" x14ac:dyDescent="0.2">
      <c r="B56" s="15"/>
      <c r="E56" s="13"/>
      <c r="F56" s="13"/>
    </row>
    <row r="57" spans="2:6" x14ac:dyDescent="0.2">
      <c r="B57" s="15"/>
      <c r="E57" s="13"/>
      <c r="F57" s="13"/>
    </row>
    <row r="58" spans="2:6" x14ac:dyDescent="0.2">
      <c r="B58" s="15"/>
      <c r="E58" s="13"/>
      <c r="F58" s="13"/>
    </row>
    <row r="59" spans="2:6" x14ac:dyDescent="0.2">
      <c r="B59" s="15"/>
      <c r="E59" s="13"/>
      <c r="F59" s="13"/>
    </row>
    <row r="60" spans="2:6" x14ac:dyDescent="0.2">
      <c r="B60" s="15"/>
      <c r="E60" s="13"/>
      <c r="F60" s="13"/>
    </row>
    <row r="61" spans="2:6" x14ac:dyDescent="0.2">
      <c r="B61" s="15"/>
      <c r="E61" s="13"/>
      <c r="F61" s="13"/>
    </row>
    <row r="62" spans="2:6" x14ac:dyDescent="0.2">
      <c r="B62" s="15"/>
      <c r="E62" s="13"/>
      <c r="F62" s="13"/>
    </row>
    <row r="63" spans="2:6" x14ac:dyDescent="0.2">
      <c r="B63" s="15"/>
      <c r="E63" s="13"/>
      <c r="F63" s="13"/>
    </row>
    <row r="64" spans="2:6" x14ac:dyDescent="0.2">
      <c r="B64" s="15"/>
      <c r="E64" s="13"/>
      <c r="F64" s="13"/>
    </row>
    <row r="65" spans="2:6" x14ac:dyDescent="0.2">
      <c r="B65" s="15"/>
      <c r="E65" s="13"/>
      <c r="F65" s="13"/>
    </row>
    <row r="66" spans="2:6" x14ac:dyDescent="0.2">
      <c r="B66" s="15"/>
      <c r="E66" s="13"/>
      <c r="F66" s="13"/>
    </row>
    <row r="67" spans="2:6" x14ac:dyDescent="0.2">
      <c r="B67" s="15"/>
      <c r="E67" s="13"/>
      <c r="F67" s="13"/>
    </row>
    <row r="68" spans="2:6" x14ac:dyDescent="0.2">
      <c r="B68" s="15"/>
      <c r="E68" s="13"/>
      <c r="F68" s="13"/>
    </row>
    <row r="69" spans="2:6" x14ac:dyDescent="0.2">
      <c r="B69" s="15"/>
      <c r="E69" s="13"/>
      <c r="F69" s="13"/>
    </row>
    <row r="70" spans="2:6" x14ac:dyDescent="0.2">
      <c r="B70" s="15"/>
      <c r="E70" s="13"/>
      <c r="F70" s="13"/>
    </row>
    <row r="71" spans="2:6" x14ac:dyDescent="0.2">
      <c r="B71" s="15"/>
      <c r="E71" s="13"/>
      <c r="F71" s="13"/>
    </row>
    <row r="72" spans="2:6" x14ac:dyDescent="0.2">
      <c r="B72" s="15"/>
      <c r="E72" s="13"/>
      <c r="F72" s="13"/>
    </row>
    <row r="73" spans="2:6" x14ac:dyDescent="0.2">
      <c r="B73" s="15"/>
      <c r="E73" s="13"/>
      <c r="F73" s="13"/>
    </row>
    <row r="74" spans="2:6" x14ac:dyDescent="0.2">
      <c r="B74" s="15"/>
      <c r="E74" s="13"/>
      <c r="F74" s="13"/>
    </row>
    <row r="75" spans="2:6" x14ac:dyDescent="0.2">
      <c r="B75" s="15"/>
      <c r="E75" s="13"/>
      <c r="F75" s="13"/>
    </row>
    <row r="76" spans="2:6" x14ac:dyDescent="0.2">
      <c r="B76" s="15"/>
      <c r="E76" s="13"/>
      <c r="F76" s="13"/>
    </row>
    <row r="77" spans="2:6" x14ac:dyDescent="0.2">
      <c r="B77" s="15"/>
      <c r="E77" s="13"/>
      <c r="F77" s="13"/>
    </row>
    <row r="78" spans="2:6" x14ac:dyDescent="0.2">
      <c r="B78" s="15"/>
      <c r="E78" s="13"/>
      <c r="F78" s="13"/>
    </row>
    <row r="79" spans="2:6" x14ac:dyDescent="0.2">
      <c r="B79" s="15"/>
      <c r="E79" s="13"/>
      <c r="F79" s="13"/>
    </row>
    <row r="80" spans="2:6" x14ac:dyDescent="0.2">
      <c r="B80" s="15"/>
      <c r="E80" s="13"/>
      <c r="F80" s="13"/>
    </row>
    <row r="81" spans="2:6" x14ac:dyDescent="0.2">
      <c r="B81" s="15"/>
      <c r="E81" s="13"/>
      <c r="F81" s="13"/>
    </row>
    <row r="82" spans="2:6" x14ac:dyDescent="0.2">
      <c r="B82" s="15"/>
      <c r="E82" s="13"/>
      <c r="F82" s="13"/>
    </row>
    <row r="83" spans="2:6" x14ac:dyDescent="0.2">
      <c r="B83" s="15"/>
      <c r="E83" s="13"/>
      <c r="F83" s="13"/>
    </row>
    <row r="84" spans="2:6" x14ac:dyDescent="0.2">
      <c r="B84" s="15"/>
      <c r="E84" s="13"/>
      <c r="F84" s="13"/>
    </row>
    <row r="85" spans="2:6" x14ac:dyDescent="0.2">
      <c r="B85" s="15"/>
      <c r="E85" s="13"/>
      <c r="F85" s="13"/>
    </row>
    <row r="86" spans="2:6" x14ac:dyDescent="0.2">
      <c r="B86" s="15"/>
      <c r="E86" s="13"/>
      <c r="F86" s="13"/>
    </row>
    <row r="87" spans="2:6" x14ac:dyDescent="0.2">
      <c r="B87" s="15"/>
      <c r="E87" s="13"/>
      <c r="F87" s="13"/>
    </row>
    <row r="88" spans="2:6" x14ac:dyDescent="0.2">
      <c r="B88" s="15"/>
      <c r="E88" s="13"/>
      <c r="F88" s="13"/>
    </row>
    <row r="89" spans="2:6" x14ac:dyDescent="0.2">
      <c r="B89" s="15"/>
      <c r="E89" s="13"/>
      <c r="F89" s="13"/>
    </row>
    <row r="90" spans="2:6" x14ac:dyDescent="0.2">
      <c r="B90" s="15"/>
      <c r="E90" s="13"/>
      <c r="F90" s="13"/>
    </row>
    <row r="91" spans="2:6" x14ac:dyDescent="0.2">
      <c r="B91" s="15"/>
      <c r="E91" s="13"/>
      <c r="F91" s="13"/>
    </row>
    <row r="92" spans="2:6" x14ac:dyDescent="0.2">
      <c r="B92" s="15"/>
      <c r="E92" s="13"/>
      <c r="F92" s="13"/>
    </row>
    <row r="93" spans="2:6" x14ac:dyDescent="0.2">
      <c r="B93" s="15"/>
      <c r="E93" s="13"/>
      <c r="F93" s="13"/>
    </row>
    <row r="94" spans="2:6" x14ac:dyDescent="0.2">
      <c r="B94" s="15"/>
      <c r="E94" s="13"/>
      <c r="F94" s="13"/>
    </row>
    <row r="95" spans="2:6" x14ac:dyDescent="0.2">
      <c r="B95" s="15"/>
      <c r="E95" s="13"/>
      <c r="F95" s="13"/>
    </row>
    <row r="96" spans="2:6" x14ac:dyDescent="0.2">
      <c r="B96" s="15"/>
      <c r="E96" s="13"/>
      <c r="F96" s="13"/>
    </row>
    <row r="97" spans="2:6" x14ac:dyDescent="0.2">
      <c r="B97" s="15"/>
      <c r="E97" s="13"/>
      <c r="F97" s="13"/>
    </row>
    <row r="98" spans="2:6" x14ac:dyDescent="0.2">
      <c r="B98" s="15"/>
      <c r="E98" s="13"/>
      <c r="F98" s="13"/>
    </row>
    <row r="99" spans="2:6" x14ac:dyDescent="0.2">
      <c r="B99" s="15"/>
      <c r="E99" s="13"/>
      <c r="F99" s="13"/>
    </row>
    <row r="100" spans="2:6" x14ac:dyDescent="0.2">
      <c r="B100" s="15"/>
      <c r="E100" s="13"/>
      <c r="F100" s="13"/>
    </row>
    <row r="101" spans="2:6" x14ac:dyDescent="0.2">
      <c r="B101" s="15"/>
      <c r="E101" s="13"/>
      <c r="F101" s="13"/>
    </row>
    <row r="102" spans="2:6" x14ac:dyDescent="0.2">
      <c r="B102" s="15"/>
      <c r="E102" s="13"/>
      <c r="F102" s="13"/>
    </row>
    <row r="103" spans="2:6" x14ac:dyDescent="0.2">
      <c r="B103" s="15"/>
      <c r="E103" s="13"/>
      <c r="F103" s="13"/>
    </row>
    <row r="104" spans="2:6" x14ac:dyDescent="0.2">
      <c r="B104" s="15"/>
      <c r="E104" s="13"/>
      <c r="F104" s="13"/>
    </row>
    <row r="105" spans="2:6" x14ac:dyDescent="0.2">
      <c r="B105" s="15"/>
      <c r="E105" s="13"/>
      <c r="F105" s="13"/>
    </row>
    <row r="106" spans="2:6" x14ac:dyDescent="0.2">
      <c r="B106" s="15"/>
      <c r="E106" s="13"/>
      <c r="F106" s="13"/>
    </row>
    <row r="107" spans="2:6" x14ac:dyDescent="0.2">
      <c r="B107" s="15"/>
      <c r="E107" s="13"/>
      <c r="F107" s="13"/>
    </row>
    <row r="108" spans="2:6" x14ac:dyDescent="0.2">
      <c r="B108" s="15"/>
      <c r="E108" s="13"/>
      <c r="F108" s="13"/>
    </row>
    <row r="109" spans="2:6" x14ac:dyDescent="0.2">
      <c r="B109" s="15"/>
      <c r="E109" s="13"/>
      <c r="F109" s="13"/>
    </row>
    <row r="110" spans="2:6" x14ac:dyDescent="0.2">
      <c r="B110" s="15"/>
      <c r="E110" s="13"/>
      <c r="F110" s="13"/>
    </row>
    <row r="111" spans="2:6" x14ac:dyDescent="0.2">
      <c r="B111" s="15"/>
      <c r="E111" s="13"/>
      <c r="F111" s="13"/>
    </row>
    <row r="112" spans="2:6" x14ac:dyDescent="0.2">
      <c r="B112" s="15"/>
      <c r="E112" s="13"/>
      <c r="F112" s="13"/>
    </row>
    <row r="113" spans="2:6" x14ac:dyDescent="0.2">
      <c r="B113" s="15"/>
      <c r="E113" s="13"/>
      <c r="F113" s="13"/>
    </row>
    <row r="114" spans="2:6" x14ac:dyDescent="0.2">
      <c r="B114" s="15"/>
      <c r="E114" s="13"/>
      <c r="F114" s="13"/>
    </row>
    <row r="115" spans="2:6" x14ac:dyDescent="0.2">
      <c r="B115" s="15"/>
      <c r="E115" s="13"/>
      <c r="F115" s="13"/>
    </row>
    <row r="116" spans="2:6" x14ac:dyDescent="0.2">
      <c r="B116" s="15"/>
      <c r="E116" s="13"/>
      <c r="F116" s="13"/>
    </row>
    <row r="117" spans="2:6" x14ac:dyDescent="0.2">
      <c r="B117" s="15"/>
      <c r="E117" s="13"/>
      <c r="F117" s="13"/>
    </row>
    <row r="118" spans="2:6" x14ac:dyDescent="0.2">
      <c r="B118" s="15"/>
      <c r="E118" s="13"/>
      <c r="F118" s="13"/>
    </row>
    <row r="119" spans="2:6" x14ac:dyDescent="0.2">
      <c r="B119" s="15"/>
      <c r="E119" s="13"/>
      <c r="F119" s="13"/>
    </row>
    <row r="120" spans="2:6" x14ac:dyDescent="0.2">
      <c r="B120" s="15"/>
      <c r="E120" s="13"/>
      <c r="F120" s="13"/>
    </row>
    <row r="121" spans="2:6" x14ac:dyDescent="0.2">
      <c r="B121" s="15"/>
      <c r="E121" s="13"/>
      <c r="F121" s="13"/>
    </row>
    <row r="122" spans="2:6" x14ac:dyDescent="0.2">
      <c r="B122" s="15"/>
      <c r="E122" s="13"/>
      <c r="F122" s="13"/>
    </row>
    <row r="123" spans="2:6" x14ac:dyDescent="0.2">
      <c r="B123" s="15"/>
      <c r="E123" s="13"/>
      <c r="F123" s="13"/>
    </row>
  </sheetData>
  <sheetProtection password="C107" sheet="1" objects="1" scenarios="1"/>
  <protectedRanges>
    <protectedRange sqref="B2:B6 B8:B15 B17:B19 A27:A35" name="Диапазон1" securityDescriptor="O:WDG:WDD:(A;;CC;;;WD)"/>
  </protectedRanges>
  <mergeCells count="16">
    <mergeCell ref="C24:D24"/>
    <mergeCell ref="C18:D18"/>
    <mergeCell ref="C19:D19"/>
    <mergeCell ref="C21:D21"/>
    <mergeCell ref="C22:D22"/>
    <mergeCell ref="C23:D23"/>
    <mergeCell ref="C12:D12"/>
    <mergeCell ref="C13:D13"/>
    <mergeCell ref="C14:D14"/>
    <mergeCell ref="C15:D15"/>
    <mergeCell ref="C17:D17"/>
    <mergeCell ref="C2:D6"/>
    <mergeCell ref="C8:D8"/>
    <mergeCell ref="C9:D9"/>
    <mergeCell ref="C10:D10"/>
    <mergeCell ref="C11:D11"/>
  </mergeCells>
  <dataValidations count="7">
    <dataValidation type="whole" allowBlank="1" showInputMessage="1" showErrorMessage="1" prompt="Введите числовое значение между 2 и 10" sqref="B8">
      <formula1>2</formula1>
      <formula2>10</formula2>
    </dataValidation>
    <dataValidation type="whole" allowBlank="1" showInputMessage="1" showErrorMessage="1" prompt="Введите числовое значение между -90 и +90" sqref="B9">
      <formula1>-90</formula1>
      <formula2>90</formula2>
    </dataValidation>
    <dataValidation type="whole" allowBlank="1" showInputMessage="1" showErrorMessage="1" prompt="Введите числовое значение. между -180 и 180" sqref="B10">
      <formula1>-180</formula1>
      <formula2>180</formula2>
    </dataValidation>
    <dataValidation type="whole" allowBlank="1" showInputMessage="1" showErrorMessage="1" prompt="Введите числовое значение. между 0 и 360" sqref="B13:B14">
      <formula1>0</formula1>
      <formula2>360</formula2>
    </dataValidation>
    <dataValidation type="whole" allowBlank="1" showInputMessage="1" showErrorMessage="1" prompt="Введите числовое значение между 0 и 360" sqref="B17">
      <formula1>0</formula1>
      <formula2>360</formula2>
    </dataValidation>
    <dataValidation type="whole" operator="greaterThanOrEqual" allowBlank="1" showInputMessage="1" showErrorMessage="1" prompt="Введите числовое значение больше или равно 0" sqref="B18">
      <formula1>0</formula1>
    </dataValidation>
    <dataValidation type="whole" allowBlank="1" showInputMessage="1" showErrorMessage="1" prompt="validationFailedВведите числовое значение между -50 и +50" sqref="B19">
      <formula1>-50</formula1>
      <formula2>50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="Выберите единицу измерения расстояния">
          <x14:formula1>
            <xm:f>Служебный!A2:A3</xm:f>
          </x14:formula1>
          <xm:sqref>B2</xm:sqref>
        </x14:dataValidation>
        <x14:dataValidation type="list" allowBlank="1" showInputMessage="1" showErrorMessage="1" prompt="Единица измерения высот">
          <x14:formula1>
            <xm:f>Служебный!A6:A7</xm:f>
          </x14:formula1>
          <xm:sqref>B3</xm:sqref>
        </x14:dataValidation>
        <x14:dataValidation type="list" allowBlank="1" showInputMessage="1" showErrorMessage="1" prompt="Единица измерения горизонтальной скорости">
          <x14:formula1>
            <xm:f>Служебный!A10:A12</xm:f>
          </x14:formula1>
          <xm:sqref>B4</xm:sqref>
        </x14:dataValidation>
        <x14:dataValidation type="list" allowBlank="1" showInputMessage="1" showErrorMessage="1" prompt="Единица измерения вертикальной скорости">
          <x14:formula1>
            <xm:f>Служебный!A15:A16</xm:f>
          </x14:formula1>
          <xm:sqref>B5</xm:sqref>
        </x14:dataValidation>
        <x14:dataValidation type="list" allowBlank="1" showInputMessage="1" showErrorMessage="1" prompt="Единицы измерения скорости ветра">
          <x14:formula1>
            <xm:f>Служебный!A19:A20</xm:f>
          </x14:formula1>
          <xm:sqref>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0"/>
  <sheetViews>
    <sheetView workbookViewId="0"/>
  </sheetViews>
  <sheetFormatPr defaultColWidth="17.140625" defaultRowHeight="12.75" customHeight="1" x14ac:dyDescent="0.2"/>
  <cols>
    <col min="1" max="2" width="12.140625" customWidth="1"/>
    <col min="3" max="3" width="21.140625" customWidth="1"/>
  </cols>
  <sheetData>
    <row r="1" spans="1:3" ht="12.75" customHeight="1" x14ac:dyDescent="0.2">
      <c r="A1" s="10" t="s">
        <v>32</v>
      </c>
      <c r="B1" s="1" t="s">
        <v>33</v>
      </c>
    </row>
    <row r="2" spans="1:3" ht="12.75" customHeight="1" x14ac:dyDescent="0.2">
      <c r="A2" t="s">
        <v>34</v>
      </c>
      <c r="B2" s="1">
        <v>1852</v>
      </c>
    </row>
    <row r="3" spans="1:3" ht="12.75" customHeight="1" x14ac:dyDescent="0.2">
      <c r="A3" t="s">
        <v>2</v>
      </c>
      <c r="B3" s="1">
        <v>1000</v>
      </c>
    </row>
    <row r="4" spans="1:3" ht="12.75" customHeight="1" x14ac:dyDescent="0.2">
      <c r="B4" s="1"/>
    </row>
    <row r="5" spans="1:3" ht="12.75" customHeight="1" x14ac:dyDescent="0.2">
      <c r="A5" s="10" t="s">
        <v>35</v>
      </c>
      <c r="B5" s="1" t="s">
        <v>33</v>
      </c>
    </row>
    <row r="6" spans="1:3" ht="12.75" customHeight="1" x14ac:dyDescent="0.2">
      <c r="A6" t="s">
        <v>5</v>
      </c>
      <c r="B6" s="1">
        <v>0.30480000000000002</v>
      </c>
    </row>
    <row r="7" spans="1:3" ht="12.75" customHeight="1" x14ac:dyDescent="0.2">
      <c r="A7" t="s">
        <v>36</v>
      </c>
      <c r="B7" s="1">
        <v>1</v>
      </c>
    </row>
    <row r="8" spans="1:3" ht="12.75" customHeight="1" x14ac:dyDescent="0.2">
      <c r="B8" s="1"/>
    </row>
    <row r="9" spans="1:3" ht="12.75" customHeight="1" x14ac:dyDescent="0.2">
      <c r="A9" s="10" t="s">
        <v>37</v>
      </c>
      <c r="B9" s="1" t="s">
        <v>38</v>
      </c>
    </row>
    <row r="10" spans="1:3" ht="12.75" customHeight="1" x14ac:dyDescent="0.2">
      <c r="A10" t="s">
        <v>39</v>
      </c>
      <c r="B10" s="1">
        <v>1</v>
      </c>
      <c r="C10" s="15"/>
    </row>
    <row r="11" spans="1:3" ht="12.75" customHeight="1" x14ac:dyDescent="0.2">
      <c r="A11" t="s">
        <v>11</v>
      </c>
      <c r="B11" s="1">
        <f>1852/1000</f>
        <v>1.8520000000000001</v>
      </c>
    </row>
    <row r="12" spans="1:3" ht="12.75" customHeight="1" x14ac:dyDescent="0.2">
      <c r="A12" t="s">
        <v>7</v>
      </c>
      <c r="B12" s="1">
        <v>1.60934</v>
      </c>
    </row>
    <row r="13" spans="1:3" ht="12.75" customHeight="1" x14ac:dyDescent="0.2">
      <c r="B13" s="1"/>
    </row>
    <row r="14" spans="1:3" ht="12.75" customHeight="1" x14ac:dyDescent="0.2">
      <c r="A14" s="10" t="s">
        <v>40</v>
      </c>
      <c r="B14" s="1" t="s">
        <v>41</v>
      </c>
      <c r="C14" s="1" t="s">
        <v>42</v>
      </c>
    </row>
    <row r="15" spans="1:3" ht="12.75" customHeight="1" x14ac:dyDescent="0.2">
      <c r="A15" t="s">
        <v>43</v>
      </c>
      <c r="B15" s="1">
        <v>5.0800000000000003E-3</v>
      </c>
      <c r="C15" s="1">
        <v>-1</v>
      </c>
    </row>
    <row r="16" spans="1:3" ht="12.75" customHeight="1" x14ac:dyDescent="0.2">
      <c r="A16" t="s">
        <v>9</v>
      </c>
      <c r="B16" s="1">
        <v>1</v>
      </c>
      <c r="C16" s="1">
        <v>1</v>
      </c>
    </row>
    <row r="17" spans="1:2" ht="12.75" customHeight="1" x14ac:dyDescent="0.2">
      <c r="B17" s="1"/>
    </row>
    <row r="18" spans="1:2" ht="12.75" customHeight="1" x14ac:dyDescent="0.2">
      <c r="A18" s="10" t="s">
        <v>44</v>
      </c>
      <c r="B18" s="1" t="s">
        <v>41</v>
      </c>
    </row>
    <row r="19" spans="1:2" ht="12.75" customHeight="1" x14ac:dyDescent="0.2">
      <c r="A19" t="s">
        <v>9</v>
      </c>
      <c r="B19" s="1">
        <v>1</v>
      </c>
    </row>
    <row r="20" spans="1:2" ht="12.75" customHeight="1" x14ac:dyDescent="0.2">
      <c r="A20" t="s">
        <v>11</v>
      </c>
      <c r="B20" s="1">
        <v>0.51444400000000001</v>
      </c>
    </row>
    <row r="21" spans="1:2" ht="12.75" customHeight="1" x14ac:dyDescent="0.2">
      <c r="B21" s="1"/>
    </row>
    <row r="22" spans="1:2" ht="12.75" customHeight="1" x14ac:dyDescent="0.2">
      <c r="A22" t="s">
        <v>45</v>
      </c>
      <c r="B22" s="1">
        <f>B23/B24</f>
        <v>3280.8398950131232</v>
      </c>
    </row>
    <row r="23" spans="1:2" ht="12.75" customHeight="1" x14ac:dyDescent="0.2">
      <c r="A23" t="s">
        <v>46</v>
      </c>
      <c r="B23" s="1">
        <f>VLOOKUP(GS!$B$2,A$2:B$3, 2, FALSE)</f>
        <v>1000</v>
      </c>
    </row>
    <row r="24" spans="1:2" ht="12.75" customHeight="1" x14ac:dyDescent="0.2">
      <c r="A24" t="s">
        <v>47</v>
      </c>
      <c r="B24" s="1">
        <f>VLOOKUP(GS!$B$3,A$6:B$7, 2, FALSE)</f>
        <v>0.30480000000000002</v>
      </c>
    </row>
    <row r="25" spans="1:2" ht="12.75" customHeight="1" x14ac:dyDescent="0.2">
      <c r="A25" t="s">
        <v>48</v>
      </c>
      <c r="B25" s="1">
        <f>1/B24</f>
        <v>3.280839895013123</v>
      </c>
    </row>
    <row r="26" spans="1:2" ht="12.75" customHeight="1" x14ac:dyDescent="0.2">
      <c r="A26" t="s">
        <v>49</v>
      </c>
      <c r="B26" s="1">
        <f>(VLOOKUP(GS!$B$4,A$10:B$12, 2, FALSE)*1000)/3600</f>
        <v>0.44703888888888887</v>
      </c>
    </row>
    <row r="27" spans="1:2" ht="12.75" customHeight="1" x14ac:dyDescent="0.2">
      <c r="A27" t="s">
        <v>50</v>
      </c>
      <c r="B27" s="1">
        <f>VLOOKUP(GS!$B$5,A$15:B$16, 2, FALSE)</f>
        <v>1</v>
      </c>
    </row>
    <row r="28" spans="1:2" ht="12.75" customHeight="1" x14ac:dyDescent="0.2">
      <c r="A28" t="s">
        <v>51</v>
      </c>
      <c r="B28" s="1">
        <f>B26/B27</f>
        <v>0.44703888888888887</v>
      </c>
    </row>
    <row r="29" spans="1:2" ht="25.5" x14ac:dyDescent="0.2">
      <c r="A29" t="s">
        <v>52</v>
      </c>
      <c r="B29" s="1">
        <f>VLOOKUP(GS!$B$5,A$15:C$16, 3, FALSE)</f>
        <v>1</v>
      </c>
    </row>
    <row r="30" spans="1:2" x14ac:dyDescent="0.2">
      <c r="A30" t="s">
        <v>53</v>
      </c>
      <c r="B30" s="7">
        <f>(GS!B19-15)/300</f>
        <v>0</v>
      </c>
    </row>
    <row r="31" spans="1:2" x14ac:dyDescent="0.2">
      <c r="A31" t="s">
        <v>54</v>
      </c>
      <c r="B31" s="1">
        <f>VLOOKUP(GS!$B$6,A$19:B$20, 2, FALSE)</f>
        <v>0.51444400000000001</v>
      </c>
    </row>
    <row r="32" spans="1:2" x14ac:dyDescent="0.2">
      <c r="A32" t="s">
        <v>55</v>
      </c>
      <c r="B32" s="1">
        <f>6356.752 * 1000</f>
        <v>6356752</v>
      </c>
    </row>
    <row r="33" spans="1:2" x14ac:dyDescent="0.2">
      <c r="A33" t="s">
        <v>56</v>
      </c>
      <c r="B33" s="1" t="str">
        <f>MID((0.1*2), 2, 1)</f>
        <v>,</v>
      </c>
    </row>
    <row r="34" spans="1:2" x14ac:dyDescent="0.2">
      <c r="B34" s="1"/>
    </row>
    <row r="35" spans="1:2" x14ac:dyDescent="0.2">
      <c r="B35" s="1"/>
    </row>
    <row r="36" spans="1:2" x14ac:dyDescent="0.2">
      <c r="B36" s="1"/>
    </row>
    <row r="37" spans="1:2" x14ac:dyDescent="0.2">
      <c r="B37" s="1"/>
    </row>
    <row r="38" spans="1:2" x14ac:dyDescent="0.2">
      <c r="B38" s="1"/>
    </row>
    <row r="39" spans="1:2" x14ac:dyDescent="0.2">
      <c r="B39" s="1"/>
    </row>
    <row r="40" spans="1:2" x14ac:dyDescent="0.2">
      <c r="B40" s="1"/>
    </row>
    <row r="41" spans="1:2" x14ac:dyDescent="0.2">
      <c r="B41" s="1"/>
    </row>
    <row r="42" spans="1:2" x14ac:dyDescent="0.2">
      <c r="B42" s="1"/>
    </row>
    <row r="43" spans="1:2" x14ac:dyDescent="0.2">
      <c r="B43" s="1"/>
    </row>
    <row r="44" spans="1:2" x14ac:dyDescent="0.2">
      <c r="B44" s="1"/>
    </row>
    <row r="45" spans="1:2" x14ac:dyDescent="0.2">
      <c r="B45" s="1"/>
    </row>
    <row r="46" spans="1:2" x14ac:dyDescent="0.2">
      <c r="B46" s="1"/>
    </row>
    <row r="47" spans="1:2" x14ac:dyDescent="0.2">
      <c r="B47" s="1"/>
    </row>
    <row r="48" spans="1:2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</sheetData>
  <sheetProtection password="C107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15</vt:i4>
      </vt:variant>
    </vt:vector>
  </HeadingPairs>
  <TitlesOfParts>
    <vt:vector size="17" baseType="lpstr">
      <vt:lpstr>GS</vt:lpstr>
      <vt:lpstr>Служебный</vt:lpstr>
      <vt:lpstr>DecSep</vt:lpstr>
      <vt:lpstr>Dist2Height</vt:lpstr>
      <vt:lpstr>Dist2SI</vt:lpstr>
      <vt:lpstr>ER</vt:lpstr>
      <vt:lpstr>ft2m</vt:lpstr>
      <vt:lpstr>m2height</vt:lpstr>
      <vt:lpstr>RRW1</vt:lpstr>
      <vt:lpstr>RRW2</vt:lpstr>
      <vt:lpstr>Speed2SI</vt:lpstr>
      <vt:lpstr>Speed2VSpeed</vt:lpstr>
      <vt:lpstr>tc</vt:lpstr>
      <vt:lpstr>TCorr</vt:lpstr>
      <vt:lpstr>VSpeed2SI</vt:lpstr>
      <vt:lpstr>VSpeedRound</vt:lpstr>
      <vt:lpstr>WSpeed2SI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VT</cp:lastModifiedBy>
  <dcterms:modified xsi:type="dcterms:W3CDTF">2013-01-09T17:02:20Z</dcterms:modified>
</cp:coreProperties>
</file>